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er.bierowiec\Documents\___Kacper Dane\Documents\_Przetargi\2022_ver.2\06.1 Sosnówka\06.1 Sosnówka\"/>
    </mc:Choice>
  </mc:AlternateContent>
  <xr:revisionPtr revIDLastSave="0" documentId="13_ncr:1_{6D63A509-2212-4443-8A41-7F6DD80DC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definedNames>
    <definedName name="_xlnm.Print_Area" localSheetId="0">'Kosztorys ofertowy'!$A$1:$K$55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47" i="1"/>
  <c r="J47" i="1" s="1"/>
  <c r="K47" i="1" s="1"/>
  <c r="H46" i="1"/>
  <c r="J46" i="1" s="1"/>
  <c r="K46" i="1" s="1"/>
  <c r="H42" i="1"/>
  <c r="J42" i="1" s="1"/>
  <c r="K42" i="1" s="1"/>
  <c r="H41" i="1"/>
  <c r="J41" i="1" s="1"/>
  <c r="K41" i="1" s="1"/>
  <c r="H40" i="1"/>
  <c r="J40" i="1" s="1"/>
  <c r="K40" i="1" s="1"/>
  <c r="H39" i="1"/>
  <c r="J39" i="1" s="1"/>
  <c r="K39" i="1" s="1"/>
  <c r="H38" i="1"/>
  <c r="J38" i="1" s="1"/>
  <c r="K38" i="1" s="1"/>
  <c r="H37" i="1"/>
  <c r="J37" i="1" s="1"/>
  <c r="K37" i="1" s="1"/>
  <c r="J36" i="1"/>
  <c r="K36" i="1" s="1"/>
  <c r="H32" i="1"/>
  <c r="J32" i="1" s="1"/>
  <c r="K32" i="1" s="1"/>
  <c r="H26" i="1"/>
  <c r="J26" i="1" s="1"/>
  <c r="K26" i="1" s="1"/>
  <c r="H25" i="1"/>
  <c r="J25" i="1" s="1"/>
  <c r="K25" i="1" s="1"/>
  <c r="E50" i="1" l="1"/>
  <c r="E51" i="1"/>
  <c r="E49" i="1"/>
</calcChain>
</file>

<file path=xl/sharedStrings.xml><?xml version="1.0" encoding="utf-8"?>
<sst xmlns="http://schemas.openxmlformats.org/spreadsheetml/2006/main" count="103" uniqueCount="60">
  <si>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</si>
  <si>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</si>
  <si>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</si>
  <si>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</si>
  <si>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</si>
  <si>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</si>
  <si>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</si>
  <si>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</si>
  <si>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</si>
  <si>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</si>
  <si>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</si>
  <si>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</si>
  <si>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</si>
  <si>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</si>
  <si>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</si>
  <si>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</si>
  <si>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</si>
  <si>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</si>
  <si>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PODWOZ-D1</t>
  </si>
  <si>
    <t>Podwóz drewna do 500 m</t>
  </si>
  <si>
    <t xml:space="preserve">  7</t>
  </si>
  <si>
    <t>PODWOZ-D2</t>
  </si>
  <si>
    <t>Podwóz drewna od 501m do 1000 m</t>
  </si>
  <si>
    <t xml:space="preserve">  8</t>
  </si>
  <si>
    <t>PODWOZ-D3</t>
  </si>
  <si>
    <t>Podwóz drewna pow. 1000 m</t>
  </si>
  <si>
    <t xml:space="preserve"> 12</t>
  </si>
  <si>
    <t>GODZ PILA</t>
  </si>
  <si>
    <t>Prace wykonywane ręcznie z użyciem pilarki</t>
  </si>
  <si>
    <t>H</t>
  </si>
  <si>
    <t>HA</t>
  </si>
  <si>
    <t xml:space="preserve"> 22</t>
  </si>
  <si>
    <t>WPOD-N</t>
  </si>
  <si>
    <t>Wycinanie podszytów i podrostów (teren równy lub falisty)</t>
  </si>
  <si>
    <t>107</t>
  </si>
  <si>
    <t>KOSZ-CHN</t>
  </si>
  <si>
    <t>Wykaszanie chwastów w uprawach oraz usuwanie nalotów w uprawach pochodnych</t>
  </si>
  <si>
    <t>116</t>
  </si>
  <si>
    <t>CP-W</t>
  </si>
  <si>
    <t>Czyszczenia póżne</t>
  </si>
  <si>
    <t xml:space="preserve"> 11, 117, 156.02, 157, 161, 163, 165, 167, 169, 171, 175.04, 180, 183, 209, 223.01, 307, 308.43, 336, 340, 343, 351, 386</t>
  </si>
  <si>
    <t>GODZ RH8</t>
  </si>
  <si>
    <t>Prace godzinowe ręczne (8% VAT)</t>
  </si>
  <si>
    <t>118, 13, 158, 164, 166, 168, 170, 172, 181, 185, 210, 223.03, 306, 308.41, 337, 342, 353, 388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</si>
  <si>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</si>
  <si>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</si>
  <si>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</si>
  <si>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</si>
  <si>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</si>
  <si>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</si>
  <si>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</si>
  <si>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</si>
  <si>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Nadleśnictwo Miechów</t>
  </si>
  <si>
    <t xml:space="preserve">32-200 Miechów; Oś.KOLEJOWE;54A               </t>
  </si>
  <si>
    <t>2. Pozostałe cięcia rębne</t>
  </si>
  <si>
    <t>5. Cięcia przygodne i pozostałe</t>
  </si>
  <si>
    <t>Dokument musi być złożony pod rygorem nieważności 
w formie elektronicznej, o której mowa w art. 78(1) KC
(tj. podpisany kwalifikowanym podpisem elektronicznym)</t>
  </si>
  <si>
    <t>Cena łączna brutto słownie:</t>
  </si>
  <si>
    <t>(podpis elektroniczny)</t>
  </si>
  <si>
    <t>Odpowiadając na ogłoszenie o przetargu nieograniczonym na „Wykonywanie usług z zakresu gospodarki leśnej na terenie Nadleśnictwa Miechów w roku 2022''  składamy niniejszym ofertę na pakiet 06.1 Sosnówka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</si>
</sst>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0"/>
      <color indexed="63"/>
      <name val="Arial"/>
      <family val="2"/>
      <charset val="238"/>
    </font>
    <font>
      <sz val="9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2"/>
        <bgColor indexed="9"/>
      </patternFill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8" fillId="5" borderId="0" xfId="0" applyFont="1" applyFill="1" applyAlignment="1" applyProtection="1">
      <alignment horizontal="left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9" fillId="5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4" fillId="2" borderId="0" xfId="0" applyNumberFormat="1" applyFont="1" applyFill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/>
    </xf>
    <xf numFmtId="49" fontId="7" fillId="4" borderId="3" xfId="0" applyNumberFormat="1" applyFont="1" applyFill="1" applyBorder="1" applyAlignment="1" applyProtection="1">
      <alignment horizontal="center" vertical="center"/>
    </xf>
    <xf numFmtId="2" fontId="7" fillId="4" borderId="3" xfId="0" applyNumberFormat="1" applyFont="1" applyFill="1" applyBorder="1" applyAlignment="1" applyProtection="1">
      <alignment horizontal="center" vertical="center"/>
    </xf>
    <xf numFmtId="2" fontId="7" fillId="4" borderId="4" xfId="0" applyNumberFormat="1" applyFont="1" applyFill="1" applyBorder="1" applyAlignment="1" applyProtection="1">
      <alignment horizontal="center" vertical="center"/>
    </xf>
    <xf numFmtId="2" fontId="7" fillId="4" borderId="5" xfId="0" applyNumberFormat="1" applyFont="1" applyFill="1" applyBorder="1" applyAlignment="1" applyProtection="1">
      <alignment horizontal="center" vertical="center"/>
    </xf>
    <xf numFmtId="2" fontId="7" fillId="4" borderId="6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2" fontId="1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2" fontId="2" fillId="3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5"/>
  <sheetViews>
    <sheetView tabSelected="1" view="pageBreakPreview" zoomScale="60" zoomScaleNormal="85" workbookViewId="0">
      <selection activeCell="C16" sqref="C16"/>
    </sheetView>
  </sheetViews>
  <sheetFormatPr defaultRowHeight="12.75" x14ac:dyDescent="0.2"/>
  <cols>
    <col min="1" max="1" width="0.140625" customWidth="1"/>
    <col min="2" max="2" width="25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15" customWidth="1"/>
    <col min="8" max="8" width="11.7109375" style="15" customWidth="1"/>
    <col min="9" max="9" width="7.85546875" style="15" customWidth="1"/>
    <col min="10" max="10" width="10.7109375" style="15" customWidth="1"/>
    <col min="11" max="11" width="17.140625" style="15" customWidth="1"/>
  </cols>
  <sheetData>
    <row r="1" spans="2:11" s="1" customFormat="1" ht="1.5" customHeight="1" x14ac:dyDescent="0.2">
      <c r="B1" s="6"/>
      <c r="C1" s="6"/>
      <c r="D1" s="6"/>
      <c r="E1" s="6"/>
      <c r="F1" s="6"/>
      <c r="G1" s="6"/>
      <c r="H1" s="6"/>
      <c r="I1" s="6"/>
      <c r="J1" s="6"/>
      <c r="K1" s="6"/>
    </row>
    <row r="2" spans="2:11" s="1" customFormat="1" ht="17.649999999999999" customHeight="1" x14ac:dyDescent="0.2">
      <c r="B2" s="6"/>
      <c r="C2" s="6"/>
      <c r="D2" s="6"/>
      <c r="E2" s="6"/>
      <c r="F2" s="6"/>
      <c r="G2" s="6"/>
      <c r="H2" s="7" t="s">
        <v>48</v>
      </c>
      <c r="I2" s="7"/>
      <c r="J2" s="7"/>
      <c r="K2" s="7"/>
    </row>
    <row r="3" spans="2:11" s="1" customFormat="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</row>
    <row r="4" spans="2:11" s="1" customFormat="1" ht="2.65" customHeight="1" x14ac:dyDescent="0.2">
      <c r="B4" s="8"/>
      <c r="C4" s="8"/>
      <c r="D4" s="6"/>
      <c r="E4" s="6"/>
      <c r="F4" s="6"/>
      <c r="G4" s="6"/>
      <c r="H4" s="6"/>
      <c r="I4" s="6"/>
      <c r="J4" s="6"/>
      <c r="K4" s="6"/>
    </row>
    <row r="5" spans="2:11" s="1" customFormat="1" ht="29.85" customHeight="1" x14ac:dyDescent="0.2">
      <c r="B5" s="6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2.65" customHeight="1" x14ac:dyDescent="0.2">
      <c r="B6" s="8"/>
      <c r="C6" s="8"/>
      <c r="D6" s="6"/>
      <c r="E6" s="6"/>
      <c r="F6" s="6"/>
      <c r="G6" s="6"/>
      <c r="H6" s="6"/>
      <c r="I6" s="6"/>
      <c r="J6" s="6"/>
      <c r="K6" s="6"/>
    </row>
    <row r="7" spans="2:11" s="1" customFormat="1" ht="19.7" customHeight="1" x14ac:dyDescent="0.2">
      <c r="B7" s="6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0.7" customHeight="1" x14ac:dyDescent="0.2">
      <c r="B8" s="6"/>
      <c r="C8" s="6"/>
      <c r="D8" s="6"/>
      <c r="E8" s="6"/>
      <c r="F8" s="9" t="s">
        <v>49</v>
      </c>
      <c r="G8" s="9"/>
      <c r="H8" s="9"/>
      <c r="I8" s="9"/>
      <c r="J8" s="9"/>
      <c r="K8" s="9"/>
    </row>
    <row r="9" spans="2:11" s="1" customFormat="1" ht="2.65" customHeight="1" x14ac:dyDescent="0.2">
      <c r="B9" s="8"/>
      <c r="C9" s="8"/>
      <c r="D9" s="6"/>
      <c r="E9" s="6"/>
      <c r="F9" s="9"/>
      <c r="G9" s="9"/>
      <c r="H9" s="9"/>
      <c r="I9" s="9"/>
      <c r="J9" s="9"/>
      <c r="K9" s="9"/>
    </row>
    <row r="10" spans="2:11" s="1" customFormat="1" ht="3.2" customHeight="1" x14ac:dyDescent="0.2">
      <c r="B10" s="6"/>
      <c r="C10" s="6"/>
      <c r="D10" s="6"/>
      <c r="E10" s="6"/>
      <c r="F10" s="9"/>
      <c r="G10" s="9"/>
      <c r="H10" s="9"/>
      <c r="I10" s="9"/>
      <c r="J10" s="9"/>
      <c r="K10" s="9"/>
    </row>
    <row r="11" spans="2:11" s="1" customFormat="1" ht="3.75" customHeight="1" x14ac:dyDescent="0.2">
      <c r="B11" s="10" t="s">
        <v>50</v>
      </c>
      <c r="C11" s="10"/>
      <c r="D11" s="6"/>
      <c r="E11" s="6"/>
      <c r="F11" s="9"/>
      <c r="G11" s="9"/>
      <c r="H11" s="9"/>
      <c r="I11" s="9"/>
      <c r="J11" s="9"/>
      <c r="K11" s="9"/>
    </row>
    <row r="12" spans="2:11" s="1" customFormat="1" ht="15.95" customHeight="1" x14ac:dyDescent="0.2">
      <c r="B12" s="10"/>
      <c r="C12" s="10"/>
      <c r="D12" s="6"/>
      <c r="E12" s="6"/>
      <c r="F12" s="6"/>
      <c r="G12" s="6"/>
      <c r="H12" s="6"/>
      <c r="I12" s="6"/>
      <c r="J12" s="6"/>
      <c r="K12" s="6"/>
    </row>
    <row r="13" spans="2:11" s="1" customFormat="1" ht="48.6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2:11" s="1" customFormat="1" ht="24" customHeight="1" x14ac:dyDescent="0.2">
      <c r="B14" s="16"/>
      <c r="C14" s="16"/>
      <c r="D14" s="34" t="s">
        <v>51</v>
      </c>
      <c r="E14" s="34"/>
      <c r="F14" s="16"/>
      <c r="G14" s="16"/>
      <c r="H14" s="16"/>
      <c r="I14" s="16"/>
      <c r="J14" s="16"/>
      <c r="K14" s="16"/>
    </row>
    <row r="15" spans="2:11" s="1" customFormat="1" ht="3.75" customHeight="1" x14ac:dyDescent="0.2"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2:11" s="1" customFormat="1" ht="20.85" customHeight="1" x14ac:dyDescent="0.2">
      <c r="B16" s="35" t="s">
        <v>52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2:11" s="1" customFormat="1" ht="2.65" customHeight="1" x14ac:dyDescent="0.2"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2:11" s="1" customFormat="1" ht="20.85" customHeight="1" x14ac:dyDescent="0.2">
      <c r="B18" s="35" t="s">
        <v>53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2:11" s="1" customFormat="1" ht="19.149999999999999" customHeight="1" x14ac:dyDescent="0.2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2:11" s="1" customFormat="1" ht="50.1" customHeight="1" x14ac:dyDescent="0.2">
      <c r="B20" s="36" t="s">
        <v>59</v>
      </c>
      <c r="C20" s="36"/>
      <c r="D20" s="36"/>
      <c r="E20" s="36"/>
      <c r="F20" s="36"/>
      <c r="G20" s="36"/>
      <c r="H20" s="36"/>
      <c r="I20" s="36"/>
      <c r="J20" s="36"/>
      <c r="K20" s="36"/>
    </row>
    <row r="21" spans="2:11" s="1" customFormat="1" ht="23.45" customHeight="1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2:11" s="1" customFormat="1" ht="20.85" customHeight="1" x14ac:dyDescent="0.2">
      <c r="B22" s="37" t="s">
        <v>54</v>
      </c>
      <c r="C22" s="37"/>
      <c r="D22" s="37"/>
      <c r="E22" s="16"/>
      <c r="F22" s="16"/>
      <c r="G22" s="16"/>
      <c r="H22" s="16"/>
      <c r="I22" s="16"/>
      <c r="J22" s="16"/>
      <c r="K22" s="16"/>
    </row>
    <row r="23" spans="2:11" s="1" customFormat="1" ht="10.15" customHeight="1" x14ac:dyDescent="0.2"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2:11" s="1" customFormat="1" ht="45.4" customHeight="1" x14ac:dyDescent="0.2">
      <c r="B24" s="22" t="s">
        <v>0</v>
      </c>
      <c r="C24" s="23" t="s">
        <v>1</v>
      </c>
      <c r="D24" s="23" t="s">
        <v>2</v>
      </c>
      <c r="E24" s="23" t="s">
        <v>3</v>
      </c>
      <c r="F24" s="24" t="s">
        <v>4</v>
      </c>
      <c r="G24" s="24" t="s">
        <v>5</v>
      </c>
      <c r="H24" s="24" t="s">
        <v>6</v>
      </c>
      <c r="I24" s="23" t="s">
        <v>7</v>
      </c>
      <c r="J24" s="24" t="s">
        <v>8</v>
      </c>
      <c r="K24" s="24" t="s">
        <v>9</v>
      </c>
    </row>
    <row r="25" spans="2:11" s="1" customFormat="1" ht="19.7" customHeight="1" x14ac:dyDescent="0.2">
      <c r="B25" s="25" t="s">
        <v>10</v>
      </c>
      <c r="C25" s="25" t="s">
        <v>11</v>
      </c>
      <c r="D25" s="26" t="s">
        <v>12</v>
      </c>
      <c r="E25" s="25" t="s">
        <v>13</v>
      </c>
      <c r="F25" s="27">
        <v>2852</v>
      </c>
      <c r="G25" s="12"/>
      <c r="H25" s="27">
        <f>F25*G25</f>
        <v>0</v>
      </c>
      <c r="I25" s="27">
        <v>8</v>
      </c>
      <c r="J25" s="27">
        <f>H25*I25/100</f>
        <v>0</v>
      </c>
      <c r="K25" s="27">
        <f>J25+H25</f>
        <v>0</v>
      </c>
    </row>
    <row r="26" spans="2:11" s="1" customFormat="1" ht="19.7" customHeight="1" x14ac:dyDescent="0.2">
      <c r="B26" s="25" t="s">
        <v>14</v>
      </c>
      <c r="C26" s="25" t="s">
        <v>15</v>
      </c>
      <c r="D26" s="26" t="s">
        <v>16</v>
      </c>
      <c r="E26" s="25" t="s">
        <v>13</v>
      </c>
      <c r="F26" s="27">
        <v>972</v>
      </c>
      <c r="G26" s="12"/>
      <c r="H26" s="27">
        <f>F26*G26</f>
        <v>0</v>
      </c>
      <c r="I26" s="27">
        <v>8</v>
      </c>
      <c r="J26" s="27">
        <f>H26*I26/100</f>
        <v>0</v>
      </c>
      <c r="K26" s="27">
        <f>J26+H26</f>
        <v>0</v>
      </c>
    </row>
    <row r="27" spans="2:11" s="1" customFormat="1" ht="1.1499999999999999" customHeight="1" x14ac:dyDescent="0.2">
      <c r="B27" s="28"/>
      <c r="C27" s="28"/>
      <c r="D27" s="28"/>
      <c r="E27" s="28"/>
      <c r="F27" s="29"/>
      <c r="G27" s="13"/>
      <c r="H27" s="29"/>
      <c r="I27" s="28"/>
      <c r="J27" s="29"/>
      <c r="K27" s="29"/>
    </row>
    <row r="28" spans="2:11" s="1" customFormat="1" ht="3.2" customHeight="1" x14ac:dyDescent="0.2">
      <c r="B28" s="28"/>
      <c r="C28" s="28"/>
      <c r="D28" s="28"/>
      <c r="E28" s="28"/>
      <c r="F28" s="29"/>
      <c r="G28" s="13"/>
      <c r="H28" s="29"/>
      <c r="I28" s="28"/>
      <c r="J28" s="29"/>
      <c r="K28" s="29"/>
    </row>
    <row r="29" spans="2:11" s="1" customFormat="1" ht="20.85" customHeight="1" x14ac:dyDescent="0.2">
      <c r="B29" s="30" t="s">
        <v>55</v>
      </c>
      <c r="C29" s="30"/>
      <c r="D29" s="30"/>
      <c r="E29" s="28"/>
      <c r="F29" s="29"/>
      <c r="G29" s="13"/>
      <c r="H29" s="29"/>
      <c r="I29" s="28"/>
      <c r="J29" s="29"/>
      <c r="K29" s="29"/>
    </row>
    <row r="30" spans="2:11" s="1" customFormat="1" ht="10.15" customHeight="1" x14ac:dyDescent="0.2">
      <c r="B30" s="28"/>
      <c r="C30" s="28"/>
      <c r="D30" s="28"/>
      <c r="E30" s="28"/>
      <c r="F30" s="29"/>
      <c r="G30" s="13"/>
      <c r="H30" s="29"/>
      <c r="I30" s="28"/>
      <c r="J30" s="29"/>
      <c r="K30" s="29"/>
    </row>
    <row r="31" spans="2:11" s="1" customFormat="1" ht="45.4" customHeight="1" x14ac:dyDescent="0.2">
      <c r="B31" s="22" t="s">
        <v>0</v>
      </c>
      <c r="C31" s="23" t="s">
        <v>1</v>
      </c>
      <c r="D31" s="23" t="s">
        <v>2</v>
      </c>
      <c r="E31" s="23" t="s">
        <v>3</v>
      </c>
      <c r="F31" s="24" t="s">
        <v>4</v>
      </c>
      <c r="G31" s="11" t="s">
        <v>5</v>
      </c>
      <c r="H31" s="24" t="s">
        <v>6</v>
      </c>
      <c r="I31" s="23" t="s">
        <v>7</v>
      </c>
      <c r="J31" s="24" t="s">
        <v>8</v>
      </c>
      <c r="K31" s="24" t="s">
        <v>9</v>
      </c>
    </row>
    <row r="32" spans="2:11" s="1" customFormat="1" ht="19.7" customHeight="1" x14ac:dyDescent="0.2">
      <c r="B32" s="25" t="s">
        <v>14</v>
      </c>
      <c r="C32" s="25" t="s">
        <v>15</v>
      </c>
      <c r="D32" s="26" t="s">
        <v>16</v>
      </c>
      <c r="E32" s="25" t="s">
        <v>13</v>
      </c>
      <c r="F32" s="27">
        <v>250</v>
      </c>
      <c r="G32" s="12"/>
      <c r="H32" s="27">
        <f>F32*G32</f>
        <v>0</v>
      </c>
      <c r="I32" s="27">
        <v>8</v>
      </c>
      <c r="J32" s="27">
        <f>H32*I32/100</f>
        <v>0</v>
      </c>
      <c r="K32" s="27">
        <f>J32+H32</f>
        <v>0</v>
      </c>
    </row>
    <row r="33" spans="2:11" s="1" customFormat="1" ht="1.1499999999999999" customHeight="1" x14ac:dyDescent="0.2">
      <c r="B33" s="28"/>
      <c r="C33" s="28"/>
      <c r="D33" s="28"/>
      <c r="E33" s="28"/>
      <c r="F33" s="29"/>
      <c r="G33" s="13"/>
      <c r="H33" s="29"/>
      <c r="I33" s="28"/>
      <c r="J33" s="29"/>
      <c r="K33" s="29"/>
    </row>
    <row r="34" spans="2:11" s="1" customFormat="1" ht="13.35" customHeight="1" x14ac:dyDescent="0.2">
      <c r="B34" s="28"/>
      <c r="C34" s="28"/>
      <c r="D34" s="28"/>
      <c r="E34" s="28"/>
      <c r="F34" s="29"/>
      <c r="G34" s="13"/>
      <c r="H34" s="29"/>
      <c r="I34" s="28"/>
      <c r="J34" s="29"/>
      <c r="K34" s="29"/>
    </row>
    <row r="35" spans="2:11" s="1" customFormat="1" ht="45.4" customHeight="1" x14ac:dyDescent="0.2">
      <c r="B35" s="22" t="s">
        <v>0</v>
      </c>
      <c r="C35" s="23" t="s">
        <v>1</v>
      </c>
      <c r="D35" s="23" t="s">
        <v>2</v>
      </c>
      <c r="E35" s="23" t="s">
        <v>3</v>
      </c>
      <c r="F35" s="24" t="s">
        <v>4</v>
      </c>
      <c r="G35" s="11" t="s">
        <v>5</v>
      </c>
      <c r="H35" s="24" t="s">
        <v>6</v>
      </c>
      <c r="I35" s="23" t="s">
        <v>7</v>
      </c>
      <c r="J35" s="24" t="s">
        <v>8</v>
      </c>
      <c r="K35" s="24" t="s">
        <v>9</v>
      </c>
    </row>
    <row r="36" spans="2:11" s="1" customFormat="1" ht="19.7" customHeight="1" x14ac:dyDescent="0.2">
      <c r="B36" s="25" t="s">
        <v>17</v>
      </c>
      <c r="C36" s="25" t="s">
        <v>18</v>
      </c>
      <c r="D36" s="26" t="s">
        <v>19</v>
      </c>
      <c r="E36" s="25" t="s">
        <v>13</v>
      </c>
      <c r="F36" s="27">
        <v>5</v>
      </c>
      <c r="G36" s="12"/>
      <c r="H36" s="27">
        <f>F36*G36</f>
        <v>0</v>
      </c>
      <c r="I36" s="27">
        <v>8</v>
      </c>
      <c r="J36" s="27">
        <f t="shared" ref="J36:J42" si="0">H36*I36/100</f>
        <v>0</v>
      </c>
      <c r="K36" s="27">
        <f t="shared" ref="K36:K42" si="1">J36+H36</f>
        <v>0</v>
      </c>
    </row>
    <row r="37" spans="2:11" s="1" customFormat="1" ht="19.7" customHeight="1" x14ac:dyDescent="0.2">
      <c r="B37" s="25" t="s">
        <v>20</v>
      </c>
      <c r="C37" s="25" t="s">
        <v>21</v>
      </c>
      <c r="D37" s="26" t="s">
        <v>22</v>
      </c>
      <c r="E37" s="25" t="s">
        <v>13</v>
      </c>
      <c r="F37" s="27">
        <v>5</v>
      </c>
      <c r="G37" s="12"/>
      <c r="H37" s="27">
        <f t="shared" ref="H37:H42" si="2">F37*G37</f>
        <v>0</v>
      </c>
      <c r="I37" s="27">
        <v>8</v>
      </c>
      <c r="J37" s="27">
        <f t="shared" si="0"/>
        <v>0</v>
      </c>
      <c r="K37" s="27">
        <f t="shared" si="1"/>
        <v>0</v>
      </c>
    </row>
    <row r="38" spans="2:11" s="1" customFormat="1" ht="19.7" customHeight="1" x14ac:dyDescent="0.2">
      <c r="B38" s="25" t="s">
        <v>23</v>
      </c>
      <c r="C38" s="25" t="s">
        <v>24</v>
      </c>
      <c r="D38" s="26" t="s">
        <v>25</v>
      </c>
      <c r="E38" s="25" t="s">
        <v>13</v>
      </c>
      <c r="F38" s="27">
        <v>15</v>
      </c>
      <c r="G38" s="12"/>
      <c r="H38" s="27">
        <f t="shared" si="2"/>
        <v>0</v>
      </c>
      <c r="I38" s="27">
        <v>8</v>
      </c>
      <c r="J38" s="27">
        <f t="shared" si="0"/>
        <v>0</v>
      </c>
      <c r="K38" s="27">
        <f t="shared" si="1"/>
        <v>0</v>
      </c>
    </row>
    <row r="39" spans="2:11" s="1" customFormat="1" ht="19.7" customHeight="1" x14ac:dyDescent="0.2">
      <c r="B39" s="25" t="s">
        <v>26</v>
      </c>
      <c r="C39" s="25" t="s">
        <v>27</v>
      </c>
      <c r="D39" s="26" t="s">
        <v>28</v>
      </c>
      <c r="E39" s="25" t="s">
        <v>29</v>
      </c>
      <c r="F39" s="27">
        <v>38</v>
      </c>
      <c r="G39" s="12"/>
      <c r="H39" s="27">
        <f t="shared" si="2"/>
        <v>0</v>
      </c>
      <c r="I39" s="27">
        <v>8</v>
      </c>
      <c r="J39" s="27">
        <f t="shared" si="0"/>
        <v>0</v>
      </c>
      <c r="K39" s="27">
        <f t="shared" si="1"/>
        <v>0</v>
      </c>
    </row>
    <row r="40" spans="2:11" s="1" customFormat="1" ht="19.7" customHeight="1" x14ac:dyDescent="0.2">
      <c r="B40" s="25" t="s">
        <v>31</v>
      </c>
      <c r="C40" s="25" t="s">
        <v>32</v>
      </c>
      <c r="D40" s="26" t="s">
        <v>33</v>
      </c>
      <c r="E40" s="25" t="s">
        <v>30</v>
      </c>
      <c r="F40" s="27">
        <v>10.4</v>
      </c>
      <c r="G40" s="12"/>
      <c r="H40" s="27">
        <f t="shared" si="2"/>
        <v>0</v>
      </c>
      <c r="I40" s="27">
        <v>8</v>
      </c>
      <c r="J40" s="27">
        <f t="shared" si="0"/>
        <v>0</v>
      </c>
      <c r="K40" s="27">
        <f t="shared" si="1"/>
        <v>0</v>
      </c>
    </row>
    <row r="41" spans="2:11" s="1" customFormat="1" ht="28.7" customHeight="1" x14ac:dyDescent="0.2">
      <c r="B41" s="25" t="s">
        <v>34</v>
      </c>
      <c r="C41" s="25" t="s">
        <v>35</v>
      </c>
      <c r="D41" s="26" t="s">
        <v>36</v>
      </c>
      <c r="E41" s="25" t="s">
        <v>30</v>
      </c>
      <c r="F41" s="27">
        <v>62.18</v>
      </c>
      <c r="G41" s="12"/>
      <c r="H41" s="27">
        <f t="shared" si="2"/>
        <v>0</v>
      </c>
      <c r="I41" s="27">
        <v>8</v>
      </c>
      <c r="J41" s="27">
        <f t="shared" si="0"/>
        <v>0</v>
      </c>
      <c r="K41" s="27">
        <f t="shared" si="1"/>
        <v>0</v>
      </c>
    </row>
    <row r="42" spans="2:11" s="1" customFormat="1" ht="19.7" customHeight="1" x14ac:dyDescent="0.2">
      <c r="B42" s="25" t="s">
        <v>37</v>
      </c>
      <c r="C42" s="25" t="s">
        <v>38</v>
      </c>
      <c r="D42" s="26" t="s">
        <v>39</v>
      </c>
      <c r="E42" s="25" t="s">
        <v>30</v>
      </c>
      <c r="F42" s="27">
        <v>0.45</v>
      </c>
      <c r="G42" s="12"/>
      <c r="H42" s="27">
        <f t="shared" si="2"/>
        <v>0</v>
      </c>
      <c r="I42" s="27">
        <v>8</v>
      </c>
      <c r="J42" s="27">
        <f t="shared" si="0"/>
        <v>0</v>
      </c>
      <c r="K42" s="27">
        <f t="shared" si="1"/>
        <v>0</v>
      </c>
    </row>
    <row r="43" spans="2:11" s="1" customFormat="1" ht="1.1499999999999999" customHeight="1" x14ac:dyDescent="0.2">
      <c r="B43" s="28"/>
      <c r="C43" s="28"/>
      <c r="D43" s="28"/>
      <c r="E43" s="28"/>
      <c r="F43" s="29"/>
      <c r="G43" s="13"/>
      <c r="H43" s="29"/>
      <c r="I43" s="28"/>
      <c r="J43" s="29"/>
      <c r="K43" s="29"/>
    </row>
    <row r="44" spans="2:11" s="1" customFormat="1" ht="28.7" customHeight="1" x14ac:dyDescent="0.2">
      <c r="B44" s="28"/>
      <c r="C44" s="28"/>
      <c r="D44" s="28"/>
      <c r="E44" s="28"/>
      <c r="F44" s="29"/>
      <c r="G44" s="13"/>
      <c r="H44" s="29"/>
      <c r="I44" s="28"/>
      <c r="J44" s="29"/>
      <c r="K44" s="29"/>
    </row>
    <row r="45" spans="2:11" s="1" customFormat="1" ht="45.4" customHeight="1" x14ac:dyDescent="0.2">
      <c r="B45" s="22" t="s">
        <v>0</v>
      </c>
      <c r="C45" s="23" t="s">
        <v>1</v>
      </c>
      <c r="D45" s="31" t="s">
        <v>2</v>
      </c>
      <c r="E45" s="23" t="s">
        <v>3</v>
      </c>
      <c r="F45" s="32" t="s">
        <v>4</v>
      </c>
      <c r="G45" s="11" t="s">
        <v>5</v>
      </c>
      <c r="H45" s="24" t="s">
        <v>6</v>
      </c>
      <c r="I45" s="23" t="s">
        <v>7</v>
      </c>
      <c r="J45" s="24" t="s">
        <v>8</v>
      </c>
      <c r="K45" s="24" t="s">
        <v>9</v>
      </c>
    </row>
    <row r="46" spans="2:11" s="1" customFormat="1" ht="60.6" customHeight="1" x14ac:dyDescent="0.2">
      <c r="B46" s="33" t="s">
        <v>40</v>
      </c>
      <c r="C46" s="25" t="s">
        <v>41</v>
      </c>
      <c r="D46" s="25" t="s">
        <v>42</v>
      </c>
      <c r="E46" s="25" t="s">
        <v>29</v>
      </c>
      <c r="F46" s="27">
        <v>10</v>
      </c>
      <c r="G46" s="12"/>
      <c r="H46" s="27">
        <f>F46*G46</f>
        <v>0</v>
      </c>
      <c r="I46" s="27">
        <v>8</v>
      </c>
      <c r="J46" s="27">
        <f>H46*I46/100</f>
        <v>0</v>
      </c>
      <c r="K46" s="27">
        <f>J46+H46</f>
        <v>0</v>
      </c>
    </row>
    <row r="47" spans="2:11" s="1" customFormat="1" ht="58.9" customHeight="1" x14ac:dyDescent="0.2">
      <c r="B47" s="33" t="s">
        <v>43</v>
      </c>
      <c r="C47" s="25" t="s">
        <v>44</v>
      </c>
      <c r="D47" s="25" t="s">
        <v>45</v>
      </c>
      <c r="E47" s="25" t="s">
        <v>29</v>
      </c>
      <c r="F47" s="27">
        <v>11</v>
      </c>
      <c r="G47" s="12"/>
      <c r="H47" s="27">
        <f>F47*G47</f>
        <v>0</v>
      </c>
      <c r="I47" s="27">
        <v>8</v>
      </c>
      <c r="J47" s="27">
        <f>H47*I47/100</f>
        <v>0</v>
      </c>
      <c r="K47" s="27">
        <f>J47+H47</f>
        <v>0</v>
      </c>
    </row>
    <row r="48" spans="2:11" s="1" customFormat="1" ht="28.7" customHeight="1" x14ac:dyDescent="0.2"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2:11" s="1" customFormat="1" ht="18.399999999999999" customHeight="1" x14ac:dyDescent="0.2">
      <c r="B49" s="17" t="s">
        <v>46</v>
      </c>
      <c r="C49" s="17"/>
      <c r="D49" s="17"/>
      <c r="E49" s="18">
        <f>SUM(H46:H47,H36:H43,H32,H25:H26)</f>
        <v>0</v>
      </c>
      <c r="F49" s="18"/>
      <c r="G49" s="18"/>
      <c r="H49" s="18"/>
      <c r="I49" s="18"/>
      <c r="J49" s="18"/>
      <c r="K49" s="18"/>
    </row>
    <row r="50" spans="2:11" s="1" customFormat="1" ht="18.399999999999999" customHeight="1" x14ac:dyDescent="0.2">
      <c r="B50" s="17" t="s">
        <v>47</v>
      </c>
      <c r="C50" s="17"/>
      <c r="D50" s="17"/>
      <c r="E50" s="19">
        <f>SUM(K46:K47,K36:K43,K32:K33,K25:K26)</f>
        <v>0</v>
      </c>
      <c r="F50" s="20"/>
      <c r="G50" s="20"/>
      <c r="H50" s="20"/>
      <c r="I50" s="20"/>
      <c r="J50" s="20"/>
      <c r="K50" s="21"/>
    </row>
    <row r="51" spans="2:11" s="1" customFormat="1" ht="18.399999999999999" customHeight="1" x14ac:dyDescent="0.2">
      <c r="B51" s="17" t="s">
        <v>8</v>
      </c>
      <c r="C51" s="17"/>
      <c r="D51" s="17"/>
      <c r="E51" s="18">
        <f>SUM(J46:J47,J36:J42,J32,J25:J26)</f>
        <v>0</v>
      </c>
      <c r="F51" s="18"/>
      <c r="G51" s="18"/>
      <c r="H51" s="18"/>
      <c r="I51" s="18"/>
      <c r="J51" s="18"/>
      <c r="K51" s="18"/>
    </row>
    <row r="52" spans="2:11" s="1" customFormat="1" ht="92.45" customHeight="1" x14ac:dyDescent="0.2">
      <c r="B52" s="4" t="s">
        <v>57</v>
      </c>
      <c r="C52" s="4"/>
      <c r="D52" s="4"/>
      <c r="E52" s="4"/>
      <c r="F52" s="4"/>
      <c r="G52" s="4"/>
      <c r="H52" s="4"/>
      <c r="I52" s="4"/>
      <c r="J52" s="4"/>
      <c r="K52" s="4"/>
    </row>
    <row r="53" spans="2:11" s="1" customFormat="1" ht="86.85" customHeight="1" x14ac:dyDescent="0.2">
      <c r="B53" s="2"/>
      <c r="C53" s="2"/>
      <c r="D53" s="2"/>
      <c r="E53" s="3"/>
      <c r="F53" s="3"/>
      <c r="G53" s="3"/>
      <c r="H53" s="3"/>
      <c r="I53" s="3"/>
      <c r="J53" s="3"/>
      <c r="K53" s="3"/>
    </row>
    <row r="54" spans="2:11" s="1" customFormat="1" ht="40.5" customHeight="1" x14ac:dyDescent="0.2">
      <c r="B54" s="2"/>
      <c r="C54" s="2"/>
      <c r="D54" s="2"/>
      <c r="E54" s="3"/>
      <c r="F54" s="3"/>
      <c r="G54" s="3"/>
      <c r="H54" s="5" t="s">
        <v>58</v>
      </c>
      <c r="I54" s="5"/>
      <c r="J54" s="3"/>
      <c r="K54" s="3"/>
    </row>
    <row r="55" spans="2:11" s="1" customFormat="1" ht="28.7" customHeight="1" x14ac:dyDescent="0.2">
      <c r="B55" s="14" t="s">
        <v>56</v>
      </c>
      <c r="C55" s="14"/>
      <c r="D55" s="14"/>
      <c r="E55" s="14"/>
      <c r="F55" s="14"/>
      <c r="G55" s="14"/>
      <c r="H55" s="14"/>
      <c r="I55" s="14"/>
      <c r="J55" s="14"/>
      <c r="K55" s="14"/>
    </row>
  </sheetData>
  <sheetProtection algorithmName="SHA-512" hashValue="sj+K3U0u0KftJDzkwlghl7D+aVLgF+U2e8nZzRHhv0aq0eg71ckh6QMlCkHCSNs+STONTgG9VAnTiCzAZhrlrg==" saltValue="w41csmK35h0Cf901XpomTQ==" spinCount="100000" sheet="1" objects="1" scenarios="1"/>
  <mergeCells count="20">
    <mergeCell ref="B49:D49"/>
    <mergeCell ref="B50:D50"/>
    <mergeCell ref="B11:C12"/>
    <mergeCell ref="B22:D22"/>
    <mergeCell ref="E52:K52"/>
    <mergeCell ref="H54:I54"/>
    <mergeCell ref="B55:K55"/>
    <mergeCell ref="B4:C4"/>
    <mergeCell ref="H2:K2"/>
    <mergeCell ref="B6:C6"/>
    <mergeCell ref="B20:K20"/>
    <mergeCell ref="B51:D51"/>
    <mergeCell ref="E51:K51"/>
    <mergeCell ref="B9:C9"/>
    <mergeCell ref="D14:E14"/>
    <mergeCell ref="E49:K49"/>
    <mergeCell ref="E50:K50"/>
    <mergeCell ref="F8:K11"/>
    <mergeCell ref="B29:D29"/>
    <mergeCell ref="B52:D52"/>
  </mergeCells>
  <pageMargins left="0.7" right="0.7" top="0.75" bottom="0.75" header="0.3" footer="0.3"/>
  <pageSetup paperSize="9" scale="68" orientation="landscape" r:id="rId1"/>
  <headerFooter alignWithMargins="0"/>
  <rowBreaks count="2" manualBreakCount="2">
    <brk id="34" max="10" man="1"/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Kacper Bierowiec (Nadl. Miechów)</cp:lastModifiedBy>
  <dcterms:created xsi:type="dcterms:W3CDTF">2022-01-13T13:04:28Z</dcterms:created>
  <dcterms:modified xsi:type="dcterms:W3CDTF">2022-02-18T07:58:40Z</dcterms:modified>
</cp:coreProperties>
</file>